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REMUNERACION VARIABLE" sheetId="1" r:id="rId1"/>
  </sheets>
  <calcPr calcId="144525"/>
</workbook>
</file>

<file path=xl/calcChain.xml><?xml version="1.0" encoding="utf-8"?>
<calcChain xmlns="http://schemas.openxmlformats.org/spreadsheetml/2006/main">
  <c r="M30" i="1" l="1"/>
  <c r="L30" i="1"/>
  <c r="K30" i="1"/>
  <c r="J30" i="1"/>
  <c r="I30" i="1"/>
  <c r="H30" i="1"/>
  <c r="G30" i="1"/>
  <c r="F30" i="1"/>
  <c r="M18" i="1"/>
  <c r="L18" i="1"/>
  <c r="K18" i="1"/>
  <c r="J18" i="1"/>
  <c r="I18" i="1"/>
  <c r="H18" i="1"/>
  <c r="G18" i="1"/>
  <c r="F18" i="1"/>
  <c r="F20" i="1" s="1"/>
  <c r="F22" i="1" s="1"/>
  <c r="F23" i="1" s="1"/>
  <c r="F25" i="1" s="1"/>
  <c r="F28" i="1" s="1"/>
  <c r="K20" i="1" l="1"/>
  <c r="K21" i="1" s="1"/>
  <c r="G20" i="1"/>
  <c r="G21" i="1" s="1"/>
  <c r="G22" i="1" s="1"/>
  <c r="L20" i="1"/>
  <c r="L21" i="1" s="1"/>
  <c r="H20" i="1"/>
  <c r="H21" i="1" s="1"/>
  <c r="J20" i="1"/>
  <c r="J21" i="1" s="1"/>
  <c r="I20" i="1"/>
  <c r="I21" i="1" s="1"/>
  <c r="M20" i="1"/>
  <c r="M21" i="1" s="1"/>
  <c r="F32" i="1"/>
  <c r="F34" i="1" s="1"/>
  <c r="E12" i="1" s="1"/>
  <c r="F21" i="1"/>
  <c r="F35" i="1" l="1"/>
  <c r="G31" i="1" s="1"/>
  <c r="G23" i="1"/>
  <c r="G25" i="1" s="1"/>
  <c r="G28" i="1" s="1"/>
  <c r="H22" i="1"/>
  <c r="H23" i="1" s="1"/>
  <c r="H25" i="1" s="1"/>
  <c r="G27" i="1"/>
  <c r="G35" i="1" l="1"/>
  <c r="H31" i="1" s="1"/>
  <c r="H28" i="1"/>
  <c r="G32" i="1"/>
  <c r="G34" i="1" s="1"/>
  <c r="F12" i="1" s="1"/>
  <c r="I22" i="1"/>
  <c r="I23" i="1" s="1"/>
  <c r="I25" i="1" s="1"/>
  <c r="H35" i="1" l="1"/>
  <c r="I31" i="1" s="1"/>
  <c r="I28" i="1"/>
  <c r="H32" i="1"/>
  <c r="H34" i="1" s="1"/>
  <c r="J22" i="1"/>
  <c r="J23" i="1" s="1"/>
  <c r="J25" i="1" s="1"/>
  <c r="H27" i="1"/>
  <c r="I35" i="1" l="1"/>
  <c r="J31" i="1" s="1"/>
  <c r="I32" i="1"/>
  <c r="I34" i="1" s="1"/>
  <c r="H12" i="1" s="1"/>
  <c r="I27" i="1"/>
  <c r="G12" i="1"/>
  <c r="J28" i="1"/>
  <c r="K22" i="1"/>
  <c r="K23" i="1" s="1"/>
  <c r="K25" i="1" s="1"/>
  <c r="J35" i="1" l="1"/>
  <c r="K31" i="1" s="1"/>
  <c r="J27" i="1"/>
  <c r="J32" i="1"/>
  <c r="J34" i="1" s="1"/>
  <c r="K28" i="1"/>
  <c r="L22" i="1"/>
  <c r="L23" i="1" s="1"/>
  <c r="L25" i="1" s="1"/>
  <c r="K35" i="1" l="1"/>
  <c r="L31" i="1" s="1"/>
  <c r="L28" i="1"/>
  <c r="L35" i="1" s="1"/>
  <c r="M31" i="1" s="1"/>
  <c r="K27" i="1"/>
  <c r="I12" i="1"/>
  <c r="K32" i="1"/>
  <c r="K34" i="1" s="1"/>
  <c r="M22" i="1"/>
  <c r="M23" i="1" s="1"/>
  <c r="L32" i="1" l="1"/>
  <c r="L34" i="1" s="1"/>
  <c r="K12" i="1" s="1"/>
  <c r="L27" i="1"/>
  <c r="J12" i="1"/>
  <c r="M26" i="1"/>
  <c r="M28" i="1" s="1"/>
  <c r="M32" i="1" l="1"/>
  <c r="M34" i="1" s="1"/>
  <c r="L12" i="1" s="1"/>
  <c r="E14" i="1"/>
  <c r="M27" i="1"/>
</calcChain>
</file>

<file path=xl/sharedStrings.xml><?xml version="1.0" encoding="utf-8"?>
<sst xmlns="http://schemas.openxmlformats.org/spreadsheetml/2006/main" count="50" uniqueCount="40">
  <si>
    <t>Detalles del Cálculo</t>
  </si>
  <si>
    <t>Conceptos del Formulario de Declaración</t>
  </si>
  <si>
    <t>ABRIL 2016</t>
  </si>
  <si>
    <t>JUNIO 2016</t>
  </si>
  <si>
    <t>JULIO 2016</t>
  </si>
  <si>
    <t>AGOSTO 2016</t>
  </si>
  <si>
    <t>SEPTIEMBRE 2016</t>
  </si>
  <si>
    <t>OCTUBRE 2016</t>
  </si>
  <si>
    <t>NOVIEMBRE 2016</t>
  </si>
  <si>
    <t>DICIEMBRE 2016</t>
  </si>
  <si>
    <t>ENERO 2017</t>
  </si>
  <si>
    <t>Remuneración Recibida</t>
  </si>
  <si>
    <t>Número de Meses a Contribuir y Base de Cálculo</t>
  </si>
  <si>
    <t>Promedio de la Remuneración</t>
  </si>
  <si>
    <t>Base Imponible</t>
  </si>
  <si>
    <t># de meses de aportación en base a remuneración promedio</t>
  </si>
  <si>
    <t>Aporte en el mes (1 si aporta, 0 no aporta)</t>
  </si>
  <si>
    <t># de Cuota</t>
  </si>
  <si>
    <t>Conciliación para cálculo de Contribución</t>
  </si>
  <si>
    <t>Monto de Aporte ( Promedio de la Remuneración* 3,33% * Número del mes de aporte)</t>
  </si>
  <si>
    <t>Ajuste del monto de aporte (enero 2016)</t>
  </si>
  <si>
    <t>Crédito Tributario por contribución Retenida</t>
  </si>
  <si>
    <t>Montro de Contribución</t>
  </si>
  <si>
    <t>Obligación Generada</t>
  </si>
  <si>
    <t>Donaciones</t>
  </si>
  <si>
    <t>Donaciones Efectuadas</t>
  </si>
  <si>
    <t>Crédito Tributario por Donación de meses anteriores</t>
  </si>
  <si>
    <t>Credito Tributario por donación a aplicarse en este mes</t>
  </si>
  <si>
    <t xml:space="preserve">Credito Tributario  </t>
  </si>
  <si>
    <t>Total Contribución a Retener</t>
  </si>
  <si>
    <t>Obligación a Pagar</t>
  </si>
  <si>
    <t>Crédito Tributario por Donación 
(excepto en enero 2017)</t>
  </si>
  <si>
    <r>
      <rPr>
        <b/>
        <sz val="18"/>
        <color theme="1"/>
        <rFont val="Calibri"/>
        <family val="2"/>
        <scheme val="minor"/>
      </rPr>
      <t>Ley Orgánica de Solidaridad y Corresponsabilidad Ciudadana</t>
    </r>
    <r>
      <rPr>
        <sz val="11"/>
        <color theme="1"/>
        <rFont val="Calibri"/>
        <family val="2"/>
        <scheme val="minor"/>
      </rPr>
      <t xml:space="preserve">
para la Reconstrucción y Reactivación de las Zonas Afectadas por el Terremoto de 16 de Abril de 2016</t>
    </r>
  </si>
  <si>
    <t>Calculadora de la Contribución Solidaria por Remuneración</t>
  </si>
  <si>
    <t>REMUNERACIÓN VARIABLE</t>
  </si>
  <si>
    <t>Remuneración recibida</t>
  </si>
  <si>
    <t>Donaciones realizadas en cuentas oficiales</t>
  </si>
  <si>
    <t>Monto de la contribución por cada mes</t>
  </si>
  <si>
    <t>Total de contribución solidaria</t>
  </si>
  <si>
    <t>*Si no recibe ingresos en el mes, no debe registrar nada en la celda de "Remuneración recibida"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</si>
</sst>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3" tint="-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92C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rgb="FF292C9F"/>
      </left>
      <right/>
      <top style="medium">
        <color rgb="FF292C9F"/>
      </top>
      <bottom style="dashed">
        <color rgb="FF292C9F"/>
      </bottom>
      <diagonal/>
    </border>
    <border>
      <left/>
      <right style="dashed">
        <color theme="0"/>
      </right>
      <top style="medium">
        <color rgb="FF292C9F"/>
      </top>
      <bottom style="dashed">
        <color rgb="FF292C9F"/>
      </bottom>
      <diagonal/>
    </border>
    <border>
      <left style="dashed">
        <color theme="0"/>
      </left>
      <right style="dashed">
        <color theme="0"/>
      </right>
      <top style="medium">
        <color rgb="FF292C9F"/>
      </top>
      <bottom/>
      <diagonal/>
    </border>
    <border>
      <left style="dashed">
        <color theme="0"/>
      </left>
      <right style="dashed">
        <color theme="0"/>
      </right>
      <top style="medium">
        <color rgb="FF292C9F"/>
      </top>
      <bottom style="dashed">
        <color rgb="FF292C9F"/>
      </bottom>
      <diagonal/>
    </border>
    <border>
      <left style="dashed">
        <color theme="0"/>
      </left>
      <right style="medium">
        <color rgb="FF292C9F"/>
      </right>
      <top style="medium">
        <color rgb="FF292C9F"/>
      </top>
      <bottom style="dashed">
        <color rgb="FF292C9F"/>
      </bottom>
      <diagonal/>
    </border>
    <border>
      <left style="medium">
        <color rgb="FF292C9F"/>
      </left>
      <right/>
      <top style="dashed">
        <color rgb="FF292C9F"/>
      </top>
      <bottom/>
      <diagonal/>
    </border>
    <border>
      <left/>
      <right/>
      <top style="dashed">
        <color rgb="FF292C9F"/>
      </top>
      <bottom/>
      <diagonal/>
    </border>
    <border>
      <left/>
      <right/>
      <top style="dashed">
        <color rgb="FF292C9F"/>
      </top>
      <bottom style="medium">
        <color rgb="FF292C9F"/>
      </bottom>
      <diagonal/>
    </border>
    <border>
      <left/>
      <right style="medium">
        <color rgb="FF292C9F"/>
      </right>
      <top style="dashed">
        <color rgb="FF292C9F"/>
      </top>
      <bottom/>
      <diagonal/>
    </border>
    <border>
      <left style="medium">
        <color rgb="FF292C9F"/>
      </left>
      <right/>
      <top style="medium">
        <color rgb="FF292C9F"/>
      </top>
      <bottom style="medium">
        <color rgb="FF292C9F"/>
      </bottom>
      <diagonal/>
    </border>
    <border>
      <left/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 style="medium">
        <color rgb="FF292C9F"/>
      </top>
      <bottom style="medium">
        <color rgb="FF292C9F"/>
      </bottom>
      <diagonal/>
    </border>
    <border>
      <left style="dashed">
        <color rgb="FF292C9F"/>
      </left>
      <right/>
      <top style="dashed">
        <color rgb="FF292C9F"/>
      </top>
      <bottom style="dashed">
        <color rgb="FF292C9F"/>
      </bottom>
      <diagonal/>
    </border>
    <border>
      <left style="double">
        <color theme="3"/>
      </left>
      <right style="double">
        <color theme="3"/>
      </right>
      <top style="double">
        <color theme="3"/>
      </top>
      <bottom style="double">
        <color theme="3"/>
      </bottom>
      <diagonal/>
    </border>
    <border>
      <left style="medium">
        <color rgb="FF292C9F"/>
      </left>
      <right/>
      <top/>
      <bottom style="medium">
        <color rgb="FF292C9F"/>
      </bottom>
      <diagonal/>
    </border>
    <border>
      <left/>
      <right/>
      <top/>
      <bottom style="medium">
        <color rgb="FF292C9F"/>
      </bottom>
      <diagonal/>
    </border>
    <border>
      <left/>
      <right/>
      <top style="medium">
        <color rgb="FF292C9F"/>
      </top>
      <bottom style="medium">
        <color rgb="FF292C9F"/>
      </bottom>
      <diagonal/>
    </border>
    <border>
      <left/>
      <right style="medium">
        <color rgb="FF292C9F"/>
      </right>
      <top/>
      <bottom style="medium">
        <color rgb="FF292C9F"/>
      </bottom>
      <diagonal/>
    </border>
    <border>
      <left style="medium">
        <color rgb="FF292C9F"/>
      </left>
      <right style="medium">
        <color rgb="FF292C9F"/>
      </right>
      <top style="medium">
        <color rgb="FF292C9F"/>
      </top>
      <bottom/>
      <diagonal/>
    </border>
    <border>
      <left style="dashed">
        <color rgb="FF292C9F"/>
      </left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 style="medium">
        <color rgb="FF292C9F"/>
      </left>
      <right style="medium">
        <color rgb="FF292C9F"/>
      </right>
      <top/>
      <bottom/>
      <diagonal/>
    </border>
    <border>
      <left style="medium">
        <color rgb="FF292C9F"/>
      </left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 style="dashed">
        <color rgb="FF292C9F"/>
      </bottom>
      <diagonal/>
    </border>
    <border>
      <left style="medium">
        <color rgb="FF292C9F"/>
      </left>
      <right style="medium">
        <color rgb="FF292C9F"/>
      </right>
      <top/>
      <bottom style="medium">
        <color rgb="FF292C9F"/>
      </bottom>
      <diagonal/>
    </border>
    <border>
      <left style="medium">
        <color rgb="FF292C9F"/>
      </left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 style="medium">
        <color rgb="FF292C9F"/>
      </bottom>
      <diagonal/>
    </border>
    <border>
      <left/>
      <right style="medium">
        <color rgb="FF292C9F"/>
      </right>
      <top style="medium">
        <color rgb="FF292C9F"/>
      </top>
      <bottom style="medium">
        <color rgb="FF292C9F"/>
      </bottom>
      <diagonal/>
    </border>
    <border>
      <left/>
      <right style="dashed">
        <color rgb="FF292C9F"/>
      </right>
      <top style="medium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medium">
        <color rgb="FF292C9F"/>
      </top>
      <bottom style="dashed">
        <color rgb="FF292C9F"/>
      </bottom>
      <diagonal/>
    </border>
    <border>
      <left style="dashed">
        <color rgb="FF292C9F"/>
      </left>
      <right style="medium">
        <color rgb="FF292C9F"/>
      </right>
      <top style="medium">
        <color rgb="FF292C9F"/>
      </top>
      <bottom style="dashed">
        <color rgb="FF292C9F"/>
      </bottom>
      <diagonal/>
    </border>
    <border>
      <left/>
      <right style="dashed">
        <color rgb="FF292C9F"/>
      </right>
      <top style="dashed">
        <color rgb="FF292C9F"/>
      </top>
      <bottom style="dashed">
        <color rgb="FF292C9F"/>
      </bottom>
      <diagonal/>
    </border>
    <border>
      <left style="dashed">
        <color rgb="FF292C9F"/>
      </left>
      <right style="dashed">
        <color rgb="FF292C9F"/>
      </right>
      <top style="dashed">
        <color rgb="FF292C9F"/>
      </top>
      <bottom/>
      <diagonal/>
    </border>
    <border>
      <left style="dashed">
        <color rgb="FF292C9F"/>
      </left>
      <right style="medium">
        <color rgb="FF292C9F"/>
      </right>
      <top style="dashed">
        <color rgb="FF292C9F"/>
      </top>
      <bottom/>
      <diagonal/>
    </border>
    <border>
      <left/>
      <right style="dashed">
        <color rgb="FF292C9F"/>
      </right>
      <top style="dashed">
        <color rgb="FF292C9F"/>
      </top>
      <bottom/>
      <diagonal/>
    </border>
    <border>
      <left style="dashed">
        <color rgb="FF292C9F"/>
      </left>
      <right/>
      <top style="dashed">
        <color rgb="FF292C9F"/>
      </top>
      <bottom/>
      <diagonal/>
    </border>
    <border>
      <left style="double">
        <color theme="3"/>
      </left>
      <right style="medium">
        <color rgb="FF292C9F"/>
      </right>
      <top style="double">
        <color theme="3"/>
      </top>
      <bottom style="double">
        <color theme="3"/>
      </bottom>
      <diagonal/>
    </border>
    <border>
      <left/>
      <right style="dashed">
        <color rgb="FF292C9F"/>
      </right>
      <top style="dashed">
        <color rgb="FF292C9F"/>
      </top>
      <bottom style="medium">
        <color rgb="FF292C9F"/>
      </bottom>
      <diagonal/>
    </border>
    <border>
      <left style="dashed">
        <color rgb="FF292C9F"/>
      </left>
      <right style="dashed">
        <color rgb="FF292C9F"/>
      </right>
      <top/>
      <bottom style="medium">
        <color rgb="FF292C9F"/>
      </bottom>
      <diagonal/>
    </border>
    <border>
      <left style="dashed">
        <color rgb="FF292C9F"/>
      </left>
      <right style="medium">
        <color rgb="FF292C9F"/>
      </right>
      <top/>
      <bottom style="medium">
        <color rgb="FF292C9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ashed">
        <color rgb="FF292C9F"/>
      </right>
      <top/>
      <bottom style="medium">
        <color rgb="FF292C9F"/>
      </bottom>
      <diagonal/>
    </border>
    <border>
      <left/>
      <right/>
      <top style="medium">
        <color rgb="FF292C9F"/>
      </top>
      <bottom/>
      <diagonal/>
    </border>
    <border>
      <left/>
      <right style="dashed">
        <color rgb="FF292C9F"/>
      </right>
      <top style="medium">
        <color rgb="FF292C9F"/>
      </top>
      <bottom/>
      <diagonal/>
    </border>
    <border>
      <left style="dashed">
        <color rgb="FF292C9F"/>
      </left>
      <right/>
      <top/>
      <bottom/>
      <diagonal/>
    </border>
    <border>
      <left style="dashed">
        <color theme="0"/>
      </left>
      <right style="dashed">
        <color theme="0"/>
      </right>
      <top/>
      <bottom style="dashed">
        <color rgb="FF292C9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2" borderId="3" xfId="0" quotePrefix="1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4" fontId="2" fillId="2" borderId="4" xfId="0" quotePrefix="1" applyNumberFormat="1" applyFont="1" applyFill="1" applyBorder="1" applyAlignment="1">
      <alignment horizontal="center" vertical="center"/>
    </xf>
    <xf numFmtId="4" fontId="2" fillId="2" borderId="5" xfId="0" quotePrefix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4" fontId="3" fillId="4" borderId="12" xfId="0" applyNumberFormat="1" applyFont="1" applyFill="1" applyBorder="1" applyAlignment="1">
      <alignment horizontal="center" vertical="center"/>
    </xf>
    <xf numFmtId="4" fontId="3" fillId="4" borderId="13" xfId="0" applyNumberFormat="1" applyFont="1" applyFill="1" applyBorder="1" applyAlignment="1">
      <alignment horizontal="center" vertical="center"/>
    </xf>
    <xf numFmtId="4" fontId="3" fillId="3" borderId="14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/>
    </xf>
    <xf numFmtId="4" fontId="2" fillId="5" borderId="20" xfId="0" applyNumberFormat="1" applyFont="1" applyFill="1" applyBorder="1" applyAlignment="1">
      <alignment horizontal="center" vertical="center"/>
    </xf>
    <xf numFmtId="0" fontId="0" fillId="4" borderId="22" xfId="0" applyFill="1" applyBorder="1" applyAlignment="1">
      <alignment vertical="center" wrapText="1"/>
    </xf>
    <xf numFmtId="3" fontId="0" fillId="4" borderId="23" xfId="0" applyNumberFormat="1" applyFill="1" applyBorder="1" applyAlignment="1">
      <alignment horizontal="center" vertical="center" wrapText="1"/>
    </xf>
    <xf numFmtId="3" fontId="0" fillId="4" borderId="23" xfId="0" applyNumberFormat="1" applyFill="1" applyBorder="1" applyAlignment="1">
      <alignment horizontal="center" vertical="center"/>
    </xf>
    <xf numFmtId="3" fontId="0" fillId="4" borderId="24" xfId="0" applyNumberFormat="1" applyFill="1" applyBorder="1" applyAlignment="1">
      <alignment horizontal="center" vertical="center"/>
    </xf>
    <xf numFmtId="0" fontId="0" fillId="4" borderId="26" xfId="0" applyFill="1" applyBorder="1" applyAlignment="1">
      <alignment vertical="center" wrapText="1"/>
    </xf>
    <xf numFmtId="3" fontId="0" fillId="4" borderId="27" xfId="0" applyNumberFormat="1" applyFill="1" applyBorder="1" applyAlignment="1">
      <alignment horizontal="center" vertical="center" wrapText="1"/>
    </xf>
    <xf numFmtId="3" fontId="0" fillId="4" borderId="27" xfId="0" applyNumberFormat="1" applyFill="1" applyBorder="1" applyAlignment="1">
      <alignment horizontal="center" vertical="center"/>
    </xf>
    <xf numFmtId="3" fontId="0" fillId="4" borderId="28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 wrapText="1"/>
    </xf>
    <xf numFmtId="0" fontId="0" fillId="4" borderId="30" xfId="0" applyFill="1" applyBorder="1" applyAlignment="1">
      <alignment vertical="center" wrapText="1"/>
    </xf>
    <xf numFmtId="4" fontId="0" fillId="4" borderId="31" xfId="0" applyNumberFormat="1" applyFill="1" applyBorder="1" applyAlignment="1">
      <alignment horizontal="center" vertical="center" wrapText="1"/>
    </xf>
    <xf numFmtId="4" fontId="0" fillId="4" borderId="31" xfId="0" applyNumberFormat="1" applyFill="1" applyBorder="1" applyAlignment="1">
      <alignment horizontal="center" vertical="center"/>
    </xf>
    <xf numFmtId="0" fontId="0" fillId="4" borderId="32" xfId="0" applyFill="1" applyBorder="1" applyAlignment="1">
      <alignment vertical="center"/>
    </xf>
    <xf numFmtId="0" fontId="0" fillId="4" borderId="33" xfId="0" applyFill="1" applyBorder="1" applyAlignment="1">
      <alignment vertical="center" wrapText="1"/>
    </xf>
    <xf numFmtId="4" fontId="0" fillId="4" borderId="23" xfId="0" applyNumberFormat="1" applyFill="1" applyBorder="1" applyAlignment="1">
      <alignment horizontal="center" vertical="center" wrapText="1"/>
    </xf>
    <xf numFmtId="4" fontId="0" fillId="4" borderId="23" xfId="0" applyNumberFormat="1" applyFill="1" applyBorder="1" applyAlignment="1">
      <alignment horizontal="center" vertical="center"/>
    </xf>
    <xf numFmtId="4" fontId="0" fillId="4" borderId="24" xfId="0" applyNumberFormat="1" applyFill="1" applyBorder="1" applyAlignment="1">
      <alignment horizontal="center" vertical="center"/>
    </xf>
    <xf numFmtId="4" fontId="0" fillId="4" borderId="34" xfId="0" applyNumberFormat="1" applyFill="1" applyBorder="1" applyAlignment="1">
      <alignment horizontal="center" vertical="center" wrapText="1"/>
    </xf>
    <xf numFmtId="4" fontId="0" fillId="4" borderId="34" xfId="0" applyNumberFormat="1" applyFill="1" applyBorder="1" applyAlignment="1">
      <alignment horizontal="center" vertical="center"/>
    </xf>
    <xf numFmtId="4" fontId="0" fillId="4" borderId="35" xfId="0" applyNumberForma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 wrapText="1"/>
    </xf>
    <xf numFmtId="0" fontId="0" fillId="4" borderId="36" xfId="0" applyFill="1" applyBorder="1" applyAlignment="1">
      <alignment vertical="center" wrapText="1"/>
    </xf>
    <xf numFmtId="4" fontId="0" fillId="4" borderId="37" xfId="0" applyNumberFormat="1" applyFill="1" applyBorder="1" applyAlignment="1">
      <alignment horizontal="center" vertical="center"/>
    </xf>
    <xf numFmtId="4" fontId="7" fillId="3" borderId="14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horizontal="center" vertical="center"/>
    </xf>
    <xf numFmtId="0" fontId="0" fillId="4" borderId="39" xfId="0" applyFill="1" applyBorder="1" applyAlignment="1">
      <alignment vertical="center" wrapText="1"/>
    </xf>
    <xf numFmtId="4" fontId="0" fillId="4" borderId="27" xfId="0" applyNumberFormat="1" applyFill="1" applyBorder="1" applyAlignment="1">
      <alignment horizontal="center" vertical="center"/>
    </xf>
    <xf numFmtId="4" fontId="0" fillId="4" borderId="40" xfId="0" applyNumberFormat="1" applyFill="1" applyBorder="1" applyAlignment="1">
      <alignment horizontal="center" vertical="center"/>
    </xf>
    <xf numFmtId="4" fontId="0" fillId="4" borderId="41" xfId="0" applyNumberFormat="1" applyFill="1" applyBorder="1" applyAlignment="1">
      <alignment horizontal="center" vertical="center"/>
    </xf>
    <xf numFmtId="4" fontId="0" fillId="5" borderId="37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3" borderId="29" xfId="0" applyFill="1" applyBorder="1" applyAlignment="1">
      <alignment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 wrapText="1"/>
    </xf>
    <xf numFmtId="164" fontId="11" fillId="6" borderId="14" xfId="1" applyFont="1" applyFill="1" applyBorder="1" applyAlignment="1" applyProtection="1">
      <alignment horizontal="center" vertical="center"/>
      <protection locked="0"/>
    </xf>
    <xf numFmtId="164" fontId="11" fillId="3" borderId="14" xfId="1" applyFont="1" applyFill="1" applyBorder="1" applyAlignment="1" applyProtection="1">
      <alignment horizontal="center" vertical="center"/>
      <protection locked="0"/>
    </xf>
    <xf numFmtId="164" fontId="13" fillId="6" borderId="14" xfId="1" applyFont="1" applyFill="1" applyBorder="1" applyAlignment="1" applyProtection="1">
      <alignment horizontal="center" vertical="center"/>
      <protection locked="0"/>
    </xf>
    <xf numFmtId="164" fontId="13" fillId="3" borderId="14" xfId="1" applyFont="1" applyFill="1" applyBorder="1" applyAlignment="1" applyProtection="1">
      <alignment horizontal="center" vertical="center"/>
      <protection locked="0"/>
    </xf>
    <xf numFmtId="164" fontId="13" fillId="3" borderId="38" xfId="1" applyFont="1" applyFill="1" applyBorder="1" applyAlignment="1" applyProtection="1">
      <alignment horizontal="center" vertical="center"/>
      <protection locked="0"/>
    </xf>
    <xf numFmtId="164" fontId="11" fillId="6" borderId="12" xfId="1" applyFont="1" applyFill="1" applyBorder="1" applyAlignment="1">
      <alignment horizontal="center" vertical="center"/>
    </xf>
    <xf numFmtId="164" fontId="11" fillId="0" borderId="12" xfId="1" applyFont="1" applyFill="1" applyBorder="1" applyAlignment="1">
      <alignment horizontal="center" vertical="center"/>
    </xf>
    <xf numFmtId="164" fontId="11" fillId="0" borderId="20" xfId="1" applyFont="1" applyFill="1" applyBorder="1" applyAlignment="1">
      <alignment horizontal="center" vertical="center"/>
    </xf>
    <xf numFmtId="4" fontId="11" fillId="6" borderId="4" xfId="0" quotePrefix="1" applyNumberFormat="1" applyFont="1" applyFill="1" applyBorder="1" applyAlignment="1">
      <alignment horizontal="center" vertical="center" wrapText="1"/>
    </xf>
    <xf numFmtId="4" fontId="11" fillId="0" borderId="4" xfId="0" quotePrefix="1" applyNumberFormat="1" applyFont="1" applyFill="1" applyBorder="1" applyAlignment="1">
      <alignment horizontal="center" vertical="center" wrapText="1"/>
    </xf>
    <xf numFmtId="4" fontId="11" fillId="0" borderId="5" xfId="0" quotePrefix="1" applyNumberFormat="1" applyFont="1" applyFill="1" applyBorder="1" applyAlignment="1">
      <alignment horizontal="center" vertical="center" wrapText="1"/>
    </xf>
    <xf numFmtId="0" fontId="0" fillId="3" borderId="0" xfId="0" applyFill="1"/>
    <xf numFmtId="4" fontId="2" fillId="2" borderId="47" xfId="0" quotePrefix="1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2" fillId="7" borderId="16" xfId="0" applyFont="1" applyFill="1" applyBorder="1" applyAlignment="1">
      <alignment horizontal="center" vertical="center" wrapText="1"/>
    </xf>
    <xf numFmtId="0" fontId="12" fillId="7" borderId="43" xfId="0" applyFont="1" applyFill="1" applyBorder="1" applyAlignment="1">
      <alignment horizontal="center" vertical="center" wrapText="1"/>
    </xf>
    <xf numFmtId="0" fontId="4" fillId="7" borderId="44" xfId="0" applyFont="1" applyFill="1" applyBorder="1" applyAlignment="1">
      <alignment horizontal="center" vertical="center" wrapText="1"/>
    </xf>
    <xf numFmtId="0" fontId="4" fillId="7" borderId="45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64" fontId="15" fillId="8" borderId="46" xfId="1" applyFont="1" applyFill="1" applyBorder="1" applyAlignment="1">
      <alignment horizontal="center" vertical="center"/>
    </xf>
    <xf numFmtId="164" fontId="15" fillId="8" borderId="0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627170</xdr:colOff>
      <xdr:row>7</xdr:row>
      <xdr:rowOff>128058</xdr:rowOff>
    </xdr:from>
    <xdr:to>
      <xdr:col>14</xdr:col>
      <xdr:colOff>190500</xdr:colOff>
      <xdr:row>9</xdr:row>
      <xdr:rowOff>317592</xdr:rowOff>
    </xdr:to>
    <xdr:sp macro="" textlink="">
      <xdr:nvSpPr>
        <xdr:cNvPr id="3" name="Cuadro de texto 2"/>
        <xdr:cNvSpPr txBox="1"/>
      </xdr:nvSpPr>
      <xdr:spPr>
        <a:xfrm>
          <a:off x="12205337" y="2170641"/>
          <a:ext cx="1500080" cy="63403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ma14="http://schemas.microsoft.com/office/mac/drawingml/2011/main" xmlns="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ES_tradnl" sz="1200" b="1">
              <a:solidFill>
                <a:schemeClr val="accent2">
                  <a:lumMod val="50000"/>
                </a:schemeClr>
              </a:solidFill>
              <a:effectLst/>
              <a:ea typeface="ＭＳ 明朝"/>
              <a:cs typeface="Times New Roman"/>
            </a:rPr>
            <a:t>Llene manualmente estas celdas</a:t>
          </a:r>
        </a:p>
      </xdr:txBody>
    </xdr:sp>
    <xdr:clientData/>
  </xdr:twoCellAnchor>
  <xdr:twoCellAnchor>
    <xdr:from>
      <xdr:col>12</xdr:col>
      <xdr:colOff>9525</xdr:colOff>
      <xdr:row>8</xdr:row>
      <xdr:rowOff>31370</xdr:rowOff>
    </xdr:from>
    <xdr:to>
      <xdr:col>12</xdr:col>
      <xdr:colOff>727884</xdr:colOff>
      <xdr:row>8</xdr:row>
      <xdr:rowOff>31370</xdr:rowOff>
    </xdr:to>
    <xdr:cxnSp macro="">
      <xdr:nvCxnSpPr>
        <xdr:cNvPr id="4" name="Conector recto 7"/>
        <xdr:cNvCxnSpPr/>
      </xdr:nvCxnSpPr>
      <xdr:spPr>
        <a:xfrm>
          <a:off x="11587692" y="2444370"/>
          <a:ext cx="718359" cy="0"/>
        </a:xfrm>
        <a:prstGeom prst="line">
          <a:avLst/>
        </a:prstGeom>
        <a:ln w="12700" cmpd="sng">
          <a:solidFill>
            <a:srgbClr val="953735"/>
          </a:solidFill>
          <a:prstDash val="sysDash"/>
          <a:headEnd type="oval"/>
          <a:tailEnd type="oval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539749</xdr:colOff>
      <xdr:row>1</xdr:row>
      <xdr:rowOff>253999</xdr:rowOff>
    </xdr:from>
    <xdr:to>
      <xdr:col>2</xdr:col>
      <xdr:colOff>650814</xdr:colOff>
      <xdr:row>4</xdr:row>
      <xdr:rowOff>24446</xdr:rowOff>
    </xdr:to>
    <xdr:pic>
      <xdr:nvPicPr>
        <xdr:cNvPr id="5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389" t="13757" r="11614" b="13228"/>
        <a:stretch/>
      </xdr:blipFill>
      <xdr:spPr>
        <a:xfrm>
          <a:off x="857249" y="444499"/>
          <a:ext cx="873065" cy="797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="90" zoomScaleNormal="90" workbookViewId="0">
      <selection activeCell="K8" sqref="K8"/>
    </sheetView>
  </sheetViews>
  <sheetFormatPr baseColWidth="10" defaultColWidth="0" defaultRowHeight="15" zeroHeight="1" x14ac:dyDescent="0.25"/>
  <cols>
    <col min="1" max="1" width="4.7109375" customWidth="1"/>
    <col min="2" max="4" width="11.42578125" customWidth="1"/>
    <col min="5" max="12" width="16.85546875" customWidth="1"/>
    <col min="13" max="13" width="11.42578125" customWidth="1"/>
    <col min="14" max="14" width="17.5703125" customWidth="1"/>
    <col min="15" max="15" width="0" hidden="1" customWidth="1"/>
    <col min="16" max="16384" width="11.42578125" hidden="1"/>
  </cols>
  <sheetData>
    <row r="1" spans="1:1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5" ht="42.75" customHeight="1" x14ac:dyDescent="0.25">
      <c r="A2" s="68"/>
      <c r="B2" s="70" t="s">
        <v>32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68"/>
      <c r="N2" s="68"/>
    </row>
    <row r="3" spans="1:15" ht="18.75" x14ac:dyDescent="0.25">
      <c r="A3" s="68"/>
      <c r="B3" s="71" t="s">
        <v>33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68"/>
      <c r="N3" s="68"/>
      <c r="O3" s="68"/>
    </row>
    <row r="4" spans="1:15" ht="18.75" x14ac:dyDescent="0.25">
      <c r="A4" s="68"/>
      <c r="B4" s="72" t="s">
        <v>34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68"/>
      <c r="N4" s="68"/>
      <c r="O4" s="68"/>
    </row>
    <row r="5" spans="1:15" ht="19.5" thickBot="1" x14ac:dyDescent="0.3">
      <c r="A5" s="68"/>
      <c r="B5" s="55"/>
      <c r="C5" s="55"/>
      <c r="D5" s="55"/>
      <c r="E5" s="55"/>
      <c r="F5" s="55"/>
      <c r="G5" s="55"/>
      <c r="H5" s="55"/>
      <c r="I5" s="55"/>
      <c r="J5" s="55"/>
      <c r="K5" s="68"/>
      <c r="L5" s="68"/>
      <c r="M5" s="68"/>
      <c r="N5" s="68"/>
      <c r="O5" s="68"/>
    </row>
    <row r="6" spans="1:15" ht="27" customHeight="1" x14ac:dyDescent="0.25">
      <c r="A6" s="68"/>
      <c r="B6" s="76" t="s">
        <v>0</v>
      </c>
      <c r="C6" s="76"/>
      <c r="D6" s="56" t="s">
        <v>1</v>
      </c>
      <c r="E6" s="65" t="s">
        <v>3</v>
      </c>
      <c r="F6" s="66" t="s">
        <v>4</v>
      </c>
      <c r="G6" s="65" t="s">
        <v>5</v>
      </c>
      <c r="H6" s="66" t="s">
        <v>6</v>
      </c>
      <c r="I6" s="65" t="s">
        <v>7</v>
      </c>
      <c r="J6" s="66" t="s">
        <v>8</v>
      </c>
      <c r="K6" s="65" t="s">
        <v>9</v>
      </c>
      <c r="L6" s="67" t="s">
        <v>10</v>
      </c>
      <c r="M6" s="68"/>
      <c r="N6" s="68"/>
      <c r="O6" s="68"/>
    </row>
    <row r="7" spans="1:15" ht="19.5" thickBot="1" x14ac:dyDescent="0.3">
      <c r="A7" s="68"/>
      <c r="B7" s="55"/>
      <c r="C7" s="55"/>
      <c r="D7" s="55"/>
      <c r="E7" s="55"/>
      <c r="F7" s="55"/>
      <c r="G7" s="55"/>
      <c r="H7" s="55"/>
      <c r="I7" s="55"/>
      <c r="J7" s="68"/>
      <c r="K7" s="68"/>
      <c r="L7" s="68"/>
      <c r="M7" s="68"/>
      <c r="N7" s="68"/>
      <c r="O7" s="68"/>
    </row>
    <row r="8" spans="1:15" ht="29.25" customHeight="1" thickTop="1" thickBot="1" x14ac:dyDescent="0.3">
      <c r="A8" s="68"/>
      <c r="B8" s="77" t="s">
        <v>35</v>
      </c>
      <c r="C8" s="78"/>
      <c r="D8" s="79"/>
      <c r="E8" s="57">
        <v>2455</v>
      </c>
      <c r="F8" s="58">
        <v>2100</v>
      </c>
      <c r="G8" s="57">
        <v>4600</v>
      </c>
      <c r="H8" s="58">
        <v>3800</v>
      </c>
      <c r="I8" s="57">
        <v>5900</v>
      </c>
      <c r="J8" s="58">
        <v>8000</v>
      </c>
      <c r="K8" s="57">
        <v>0</v>
      </c>
      <c r="L8" s="58">
        <v>0</v>
      </c>
      <c r="M8" s="68"/>
      <c r="N8" s="68"/>
      <c r="O8" s="68"/>
    </row>
    <row r="9" spans="1:15" ht="6" customHeight="1" thickBot="1" x14ac:dyDescent="0.3">
      <c r="A9" s="68"/>
      <c r="B9" s="55"/>
      <c r="C9" s="55"/>
      <c r="D9" s="55"/>
      <c r="E9" s="55"/>
      <c r="F9" s="55"/>
      <c r="G9" s="55"/>
      <c r="H9" s="55"/>
      <c r="I9" s="55"/>
      <c r="M9" s="68"/>
      <c r="N9" s="68"/>
      <c r="O9" s="68"/>
    </row>
    <row r="10" spans="1:15" ht="29.25" customHeight="1" thickTop="1" thickBot="1" x14ac:dyDescent="0.3">
      <c r="A10" s="68"/>
      <c r="B10" s="80" t="s">
        <v>36</v>
      </c>
      <c r="C10" s="80"/>
      <c r="D10" s="81"/>
      <c r="E10" s="59">
        <v>0</v>
      </c>
      <c r="F10" s="60">
        <v>0</v>
      </c>
      <c r="G10" s="59">
        <v>0</v>
      </c>
      <c r="H10" s="60">
        <v>0</v>
      </c>
      <c r="I10" s="59">
        <v>0</v>
      </c>
      <c r="J10" s="60">
        <v>0</v>
      </c>
      <c r="K10" s="59">
        <v>0</v>
      </c>
      <c r="L10" s="61">
        <v>0</v>
      </c>
      <c r="M10" s="68"/>
      <c r="N10" s="68"/>
      <c r="O10" s="68"/>
    </row>
    <row r="11" spans="1:15" ht="9.75" customHeight="1" thickTop="1" thickBot="1" x14ac:dyDescent="0.3">
      <c r="A11" s="68"/>
      <c r="B11" s="55"/>
      <c r="C11" s="55"/>
      <c r="D11" s="55"/>
      <c r="E11" s="55"/>
      <c r="F11" s="55"/>
      <c r="G11" s="55"/>
      <c r="H11" s="55"/>
      <c r="I11" s="55"/>
      <c r="M11" s="68"/>
      <c r="N11" s="68"/>
      <c r="O11" s="68"/>
    </row>
    <row r="12" spans="1:15" ht="29.25" customHeight="1" thickBot="1" x14ac:dyDescent="0.3">
      <c r="A12" s="68"/>
      <c r="B12" s="82" t="s">
        <v>37</v>
      </c>
      <c r="C12" s="83"/>
      <c r="D12" s="84"/>
      <c r="E12" s="62">
        <f>+F34</f>
        <v>81.751500000000007</v>
      </c>
      <c r="F12" s="63">
        <f t="shared" ref="F12:L12" si="0">+G34</f>
        <v>69.930000000000021</v>
      </c>
      <c r="G12" s="62">
        <f t="shared" si="0"/>
        <v>153.18</v>
      </c>
      <c r="H12" s="63">
        <f t="shared" si="0"/>
        <v>0</v>
      </c>
      <c r="I12" s="62">
        <f t="shared" si="0"/>
        <v>0</v>
      </c>
      <c r="J12" s="63">
        <f t="shared" si="0"/>
        <v>291.31950000000001</v>
      </c>
      <c r="K12" s="62">
        <f t="shared" si="0"/>
        <v>0</v>
      </c>
      <c r="L12" s="64">
        <f t="shared" si="0"/>
        <v>0</v>
      </c>
      <c r="M12" s="68"/>
      <c r="N12" s="68"/>
      <c r="O12" s="68"/>
    </row>
    <row r="13" spans="1:15" ht="15.75" thickBo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42" customHeight="1" thickBot="1" x14ac:dyDescent="0.3">
      <c r="A14" s="68"/>
      <c r="B14" s="85" t="s">
        <v>38</v>
      </c>
      <c r="C14" s="86"/>
      <c r="D14" s="87"/>
      <c r="E14" s="88">
        <f>SUM(F28:M28)</f>
        <v>596.18100000000004</v>
      </c>
      <c r="F14" s="89"/>
      <c r="G14" s="68"/>
      <c r="H14" s="68"/>
      <c r="I14" s="73" t="s">
        <v>39</v>
      </c>
      <c r="J14" s="73"/>
      <c r="K14" s="68"/>
      <c r="L14" s="68"/>
      <c r="M14" s="68"/>
      <c r="N14" s="68"/>
      <c r="O14" s="68"/>
    </row>
    <row r="15" spans="1:15" x14ac:dyDescent="0.25">
      <c r="A15" s="68"/>
      <c r="B15" s="68"/>
      <c r="C15" s="68"/>
      <c r="D15" s="68"/>
      <c r="E15" s="68"/>
      <c r="F15" s="68"/>
      <c r="G15" s="68"/>
      <c r="H15" s="68"/>
      <c r="I15" s="73"/>
      <c r="J15" s="73"/>
      <c r="K15" s="68"/>
      <c r="L15" s="68"/>
      <c r="M15" s="68"/>
      <c r="N15" s="68"/>
      <c r="O15" s="68"/>
    </row>
    <row r="16" spans="1:15" ht="75" hidden="1" x14ac:dyDescent="0.25">
      <c r="B16" s="90" t="s">
        <v>0</v>
      </c>
      <c r="C16" s="91"/>
      <c r="D16" s="1" t="s">
        <v>1</v>
      </c>
      <c r="E16" s="2" t="s">
        <v>2</v>
      </c>
      <c r="F16" s="3" t="s">
        <v>3</v>
      </c>
      <c r="G16" s="3" t="s">
        <v>4</v>
      </c>
      <c r="H16" s="3" t="s">
        <v>5</v>
      </c>
      <c r="I16" s="69" t="s">
        <v>6</v>
      </c>
      <c r="J16" s="69" t="s">
        <v>7</v>
      </c>
      <c r="K16" s="3" t="s">
        <v>8</v>
      </c>
      <c r="L16" s="3" t="s">
        <v>9</v>
      </c>
      <c r="M16" s="4" t="s">
        <v>10</v>
      </c>
      <c r="O16" s="68"/>
    </row>
    <row r="17" spans="2:15" ht="15.75" hidden="1" thickBot="1" x14ac:dyDescent="0.3">
      <c r="B17" s="5"/>
      <c r="C17" s="6"/>
      <c r="D17" s="6"/>
      <c r="E17" s="7"/>
      <c r="F17" s="6"/>
      <c r="G17" s="6"/>
      <c r="H17" s="6"/>
      <c r="I17" s="6"/>
      <c r="J17" s="6"/>
      <c r="K17" s="6"/>
      <c r="L17" s="6"/>
      <c r="M17" s="8"/>
      <c r="O17" s="68"/>
    </row>
    <row r="18" spans="2:15" ht="17.25" hidden="1" thickTop="1" thickBot="1" x14ac:dyDescent="0.3">
      <c r="B18" s="92" t="s">
        <v>11</v>
      </c>
      <c r="C18" s="93"/>
      <c r="D18" s="9"/>
      <c r="E18" s="10"/>
      <c r="F18" s="11">
        <f>+E8</f>
        <v>2455</v>
      </c>
      <c r="G18" s="11">
        <f t="shared" ref="G18:M18" si="1">+F8</f>
        <v>2100</v>
      </c>
      <c r="H18" s="11">
        <f t="shared" si="1"/>
        <v>4600</v>
      </c>
      <c r="I18" s="11">
        <f t="shared" si="1"/>
        <v>3800</v>
      </c>
      <c r="J18" s="11">
        <f t="shared" si="1"/>
        <v>5900</v>
      </c>
      <c r="K18" s="11">
        <f t="shared" si="1"/>
        <v>8000</v>
      </c>
      <c r="L18" s="11">
        <f t="shared" si="1"/>
        <v>0</v>
      </c>
      <c r="M18" s="11">
        <f t="shared" si="1"/>
        <v>0</v>
      </c>
    </row>
    <row r="19" spans="2:15" ht="16.5" hidden="1" thickBot="1" x14ac:dyDescent="0.3">
      <c r="B19" s="12"/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5"/>
    </row>
    <row r="20" spans="2:15" ht="60.75" hidden="1" thickBot="1" x14ac:dyDescent="0.3">
      <c r="B20" s="94" t="s">
        <v>12</v>
      </c>
      <c r="C20" s="16" t="s">
        <v>13</v>
      </c>
      <c r="D20" s="16" t="s">
        <v>14</v>
      </c>
      <c r="E20" s="17"/>
      <c r="F20" s="17">
        <f>IFERROR(AVERAGE($F18:F18),)</f>
        <v>2455</v>
      </c>
      <c r="G20" s="17">
        <f>IFERROR(AVERAGE($F18:G18),)</f>
        <v>2277.5</v>
      </c>
      <c r="H20" s="17">
        <f>IFERROR(AVERAGE($F18:H18),)</f>
        <v>3051.6666666666665</v>
      </c>
      <c r="I20" s="17">
        <f>IFERROR(AVERAGE($F18:I18),)</f>
        <v>3238.75</v>
      </c>
      <c r="J20" s="17">
        <f>IFERROR(AVERAGE($F18:J18),)</f>
        <v>3771</v>
      </c>
      <c r="K20" s="17">
        <f>IFERROR(AVERAGE($F18:K18),)</f>
        <v>4475.833333333333</v>
      </c>
      <c r="L20" s="17">
        <f>IFERROR(AVERAGE($F18:L18),)</f>
        <v>3836.4285714285716</v>
      </c>
      <c r="M20" s="18">
        <f>IFERROR(AVERAGE($F18:M18),)</f>
        <v>3356.875</v>
      </c>
    </row>
    <row r="21" spans="2:15" ht="105" hidden="1" x14ac:dyDescent="0.25">
      <c r="B21" s="95"/>
      <c r="C21" s="19" t="s">
        <v>15</v>
      </c>
      <c r="D21" s="20"/>
      <c r="E21" s="21"/>
      <c r="F21" s="21">
        <f t="shared" ref="F21:M21" si="2">IF(F20&gt;=20000,8,IF(F20&gt;=12000,7,IF(F20&gt;=7500,6,IF(F20&gt;=5000,5,IF(F20&gt;=4000,4,IF(F20&gt;=3000,3,IF(F20&gt;=2000,2,IF(F20&gt;=1000,1,0))))))))</f>
        <v>2</v>
      </c>
      <c r="G21" s="21">
        <f t="shared" si="2"/>
        <v>2</v>
      </c>
      <c r="H21" s="21">
        <f t="shared" si="2"/>
        <v>3</v>
      </c>
      <c r="I21" s="21">
        <f t="shared" si="2"/>
        <v>3</v>
      </c>
      <c r="J21" s="21">
        <f t="shared" si="2"/>
        <v>3</v>
      </c>
      <c r="K21" s="21">
        <f t="shared" si="2"/>
        <v>4</v>
      </c>
      <c r="L21" s="21">
        <f t="shared" si="2"/>
        <v>3</v>
      </c>
      <c r="M21" s="22">
        <f t="shared" si="2"/>
        <v>3</v>
      </c>
    </row>
    <row r="22" spans="2:15" ht="60" hidden="1" x14ac:dyDescent="0.25">
      <c r="B22" s="95"/>
      <c r="C22" s="19" t="s">
        <v>16</v>
      </c>
      <c r="D22" s="20"/>
      <c r="E22" s="21"/>
      <c r="F22" s="21">
        <f>IF(F20&gt;=1000,1,0)</f>
        <v>1</v>
      </c>
      <c r="G22" s="21">
        <f>IF(AND(G18&lt;&gt;"",G20&gt;=1000,SUM($F22:F22)+IF(G20&gt;=1000,1,0)&lt;=G21),1,0)</f>
        <v>1</v>
      </c>
      <c r="H22" s="21">
        <f>IF(AND(H18&lt;&gt;"",H20&gt;=1000,SUM($F22:G22)+IF(H20&gt;=1000,1,0)&lt;=H21),1,0)</f>
        <v>1</v>
      </c>
      <c r="I22" s="21">
        <f>IF(AND(I18&lt;&gt;"",I20&gt;=1000,SUM($F22:H22)+IF(I20&gt;=1000,1,0)&lt;=I21),1,0)</f>
        <v>0</v>
      </c>
      <c r="J22" s="21">
        <f>IF(AND(J18&lt;&gt;"",J20&gt;=1000,SUM($F22:I22)+IF(J20&gt;=1000,1,0)&lt;=J21),1,0)</f>
        <v>0</v>
      </c>
      <c r="K22" s="21">
        <f>IF(AND(K18&lt;&gt;"",K20&gt;=1000,SUM($F22:J22)+IF(K20&gt;=1000,1,0)&lt;=K21),1,0)</f>
        <v>1</v>
      </c>
      <c r="L22" s="21">
        <f>IF(AND(L18&lt;&gt;"",L20&gt;=1000,SUM($F22:K22)+IF(L20&gt;=1000,1,0)&lt;=L21),1,0)</f>
        <v>0</v>
      </c>
      <c r="M22" s="22">
        <f>IF(AND(M18&lt;&gt;"",M20&gt;=1000,SUM($F22:L22)+IF(M20&gt;=1000,1,0)&lt;=M21),1,0)</f>
        <v>0</v>
      </c>
    </row>
    <row r="23" spans="2:15" ht="15.75" hidden="1" thickBot="1" x14ac:dyDescent="0.3">
      <c r="B23" s="96"/>
      <c r="C23" s="23" t="s">
        <v>17</v>
      </c>
      <c r="D23" s="24"/>
      <c r="E23" s="25"/>
      <c r="F23" s="25">
        <f>IF(F22&gt;0,SUM($F22:F22),0)</f>
        <v>1</v>
      </c>
      <c r="G23" s="25">
        <f>IF(G22&gt;0,SUM($F22:G22),0)</f>
        <v>2</v>
      </c>
      <c r="H23" s="25">
        <f>IF(H22&gt;0,SUM($F22:H22),0)</f>
        <v>3</v>
      </c>
      <c r="I23" s="25">
        <f>IF(I22&gt;0,SUM($F22:I22),0)</f>
        <v>0</v>
      </c>
      <c r="J23" s="25">
        <f>IF(J22&gt;0,SUM($F22:J22),0)</f>
        <v>0</v>
      </c>
      <c r="K23" s="25">
        <f>IF(K22&gt;0,SUM($F22:K22),0)</f>
        <v>4</v>
      </c>
      <c r="L23" s="25">
        <f>IF(L22&gt;0,SUM($F22:L22),0)</f>
        <v>0</v>
      </c>
      <c r="M23" s="26">
        <f>IF(M22&gt;0,SUM($F22:M22),0)</f>
        <v>0</v>
      </c>
    </row>
    <row r="24" spans="2:15" ht="16.5" hidden="1" thickBot="1" x14ac:dyDescent="0.3">
      <c r="B24" s="2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28"/>
    </row>
    <row r="25" spans="2:15" ht="135" hidden="1" x14ac:dyDescent="0.25">
      <c r="B25" s="94" t="s">
        <v>18</v>
      </c>
      <c r="C25" s="29" t="s">
        <v>19</v>
      </c>
      <c r="D25" s="30"/>
      <c r="E25" s="31"/>
      <c r="F25" s="31">
        <f>IF(F23&gt;0,+F20*3.33%,0)</f>
        <v>81.751500000000007</v>
      </c>
      <c r="G25" s="31">
        <f t="shared" ref="G25:L25" si="3">IF(G23&gt;0,+G20*G23*3.33%,0)</f>
        <v>151.68150000000003</v>
      </c>
      <c r="H25" s="31">
        <f t="shared" si="3"/>
        <v>304.86150000000004</v>
      </c>
      <c r="I25" s="31">
        <f t="shared" si="3"/>
        <v>0</v>
      </c>
      <c r="J25" s="31">
        <f t="shared" si="3"/>
        <v>0</v>
      </c>
      <c r="K25" s="31">
        <f t="shared" si="3"/>
        <v>596.18100000000004</v>
      </c>
      <c r="L25" s="31">
        <f t="shared" si="3"/>
        <v>0</v>
      </c>
      <c r="M25" s="32"/>
    </row>
    <row r="26" spans="2:15" ht="75" hidden="1" x14ac:dyDescent="0.25">
      <c r="B26" s="95"/>
      <c r="C26" s="33" t="s">
        <v>20</v>
      </c>
      <c r="D26" s="34"/>
      <c r="E26" s="35"/>
      <c r="F26" s="35"/>
      <c r="G26" s="35"/>
      <c r="H26" s="35"/>
      <c r="I26" s="35"/>
      <c r="J26" s="35"/>
      <c r="K26" s="35"/>
      <c r="L26" s="35"/>
      <c r="M26" s="36">
        <f>IF(M20&gt;=1000,+M20*SUM(F22:M22)*3.33%,0)</f>
        <v>447.13575000000003</v>
      </c>
    </row>
    <row r="27" spans="2:15" ht="75.75" hidden="1" thickBot="1" x14ac:dyDescent="0.3">
      <c r="B27" s="95"/>
      <c r="C27" s="33" t="s">
        <v>21</v>
      </c>
      <c r="D27" s="37"/>
      <c r="E27" s="35"/>
      <c r="F27" s="38"/>
      <c r="G27" s="38">
        <f>SUM($F34:F34)</f>
        <v>81.751500000000007</v>
      </c>
      <c r="H27" s="38">
        <f>SUM($F34:G34)</f>
        <v>151.68150000000003</v>
      </c>
      <c r="I27" s="38">
        <f>SUM($F34:H34)</f>
        <v>304.86150000000004</v>
      </c>
      <c r="J27" s="38">
        <f>SUM($F34:I34)</f>
        <v>304.86150000000004</v>
      </c>
      <c r="K27" s="38">
        <f>SUM($F34:J34)</f>
        <v>304.86150000000004</v>
      </c>
      <c r="L27" s="38">
        <f>SUM($F34:K34)</f>
        <v>596.18100000000004</v>
      </c>
      <c r="M27" s="39">
        <f>SUM($F34:L34)</f>
        <v>596.18100000000004</v>
      </c>
    </row>
    <row r="28" spans="2:15" ht="45.75" hidden="1" thickBot="1" x14ac:dyDescent="0.3">
      <c r="B28" s="95"/>
      <c r="C28" s="40" t="s">
        <v>22</v>
      </c>
      <c r="D28" s="16" t="s">
        <v>23</v>
      </c>
      <c r="E28" s="17"/>
      <c r="F28" s="17">
        <f>+IF(F25-F27&gt;0,F25-F27,0)</f>
        <v>81.751500000000007</v>
      </c>
      <c r="G28" s="17">
        <f>+IF(G25-SUM($F28:F28)&gt;0,G25-SUM($F28:F28),0)</f>
        <v>69.930000000000021</v>
      </c>
      <c r="H28" s="17">
        <f>+IF(H25-SUM($F28:G28)&gt;0,H25-SUM($F28:G28),0)</f>
        <v>153.18</v>
      </c>
      <c r="I28" s="17">
        <f>+IF(I25-SUM($F28:H28)&gt;0,I25-SUM($F28:H28),0)</f>
        <v>0</v>
      </c>
      <c r="J28" s="17">
        <f>+IF(J25-SUM($F28:I28)&gt;0,J25-SUM($F28:I28),0)</f>
        <v>0</v>
      </c>
      <c r="K28" s="17">
        <f>+IF(K25-SUM($F28:J28)&gt;0,K25-SUM($F28:J28),0)</f>
        <v>291.31950000000001</v>
      </c>
      <c r="L28" s="17">
        <f>+IF(L25-SUM($F28:K28)&gt;0,L25-SUM($F28:K28),0)</f>
        <v>0</v>
      </c>
      <c r="M28" s="18">
        <f>+IF(M26-SUM($F28:L28)&gt;0,M26-SUM($F28:L28),0)</f>
        <v>0</v>
      </c>
    </row>
    <row r="29" spans="2:15" ht="16.5" hidden="1" thickBot="1" x14ac:dyDescent="0.3">
      <c r="B29" s="2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28"/>
    </row>
    <row r="30" spans="2:15" ht="31.5" hidden="1" thickTop="1" thickBot="1" x14ac:dyDescent="0.3">
      <c r="B30" s="94" t="s">
        <v>24</v>
      </c>
      <c r="C30" s="41" t="s">
        <v>25</v>
      </c>
      <c r="D30" s="41"/>
      <c r="E30" s="42"/>
      <c r="F30" s="43">
        <f>+E10</f>
        <v>0</v>
      </c>
      <c r="G30" s="43">
        <f t="shared" ref="G30:M30" si="4">+F10</f>
        <v>0</v>
      </c>
      <c r="H30" s="43">
        <f t="shared" si="4"/>
        <v>0</v>
      </c>
      <c r="I30" s="43">
        <f t="shared" si="4"/>
        <v>0</v>
      </c>
      <c r="J30" s="43">
        <f t="shared" si="4"/>
        <v>0</v>
      </c>
      <c r="K30" s="43">
        <f t="shared" si="4"/>
        <v>0</v>
      </c>
      <c r="L30" s="43">
        <f t="shared" si="4"/>
        <v>0</v>
      </c>
      <c r="M30" s="44">
        <f t="shared" si="4"/>
        <v>0</v>
      </c>
    </row>
    <row r="31" spans="2:15" ht="91.5" hidden="1" thickTop="1" thickBot="1" x14ac:dyDescent="0.3">
      <c r="B31" s="95"/>
      <c r="C31" s="45" t="s">
        <v>26</v>
      </c>
      <c r="D31" s="45"/>
      <c r="E31" s="46"/>
      <c r="F31" s="47"/>
      <c r="G31" s="47">
        <f t="shared" ref="G31:M31" si="5">+F35</f>
        <v>0</v>
      </c>
      <c r="H31" s="47">
        <f t="shared" si="5"/>
        <v>0</v>
      </c>
      <c r="I31" s="47">
        <f t="shared" si="5"/>
        <v>0</v>
      </c>
      <c r="J31" s="47">
        <f t="shared" si="5"/>
        <v>0</v>
      </c>
      <c r="K31" s="47">
        <f t="shared" si="5"/>
        <v>0</v>
      </c>
      <c r="L31" s="47">
        <f t="shared" si="5"/>
        <v>0</v>
      </c>
      <c r="M31" s="48">
        <f t="shared" si="5"/>
        <v>0</v>
      </c>
    </row>
    <row r="32" spans="2:15" ht="105.75" hidden="1" thickBot="1" x14ac:dyDescent="0.3">
      <c r="B32" s="96"/>
      <c r="C32" s="16" t="s">
        <v>27</v>
      </c>
      <c r="D32" s="16" t="s">
        <v>28</v>
      </c>
      <c r="E32" s="49"/>
      <c r="F32" s="17">
        <f>IF(F30&lt;F28,F30,F28)</f>
        <v>0</v>
      </c>
      <c r="G32" s="17">
        <f t="shared" ref="G32:M32" si="6">IF(G30+G31&lt;G28,G30+G31,G28)</f>
        <v>0</v>
      </c>
      <c r="H32" s="17">
        <f t="shared" si="6"/>
        <v>0</v>
      </c>
      <c r="I32" s="17">
        <f t="shared" si="6"/>
        <v>0</v>
      </c>
      <c r="J32" s="17">
        <f t="shared" si="6"/>
        <v>0</v>
      </c>
      <c r="K32" s="17">
        <f t="shared" si="6"/>
        <v>0</v>
      </c>
      <c r="L32" s="17">
        <f t="shared" si="6"/>
        <v>0</v>
      </c>
      <c r="M32" s="18">
        <f t="shared" si="6"/>
        <v>0</v>
      </c>
    </row>
    <row r="33" spans="2:13" ht="15.75" hidden="1" thickBot="1" x14ac:dyDescent="0.3">
      <c r="B33" s="50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2"/>
    </row>
    <row r="34" spans="2:13" ht="30.75" hidden="1" thickBot="1" x14ac:dyDescent="0.3">
      <c r="B34" s="97" t="s">
        <v>29</v>
      </c>
      <c r="C34" s="98"/>
      <c r="D34" s="16" t="s">
        <v>30</v>
      </c>
      <c r="E34" s="17"/>
      <c r="F34" s="17">
        <f>IF(F28-F32&gt;0,F28-F32,0)</f>
        <v>81.751500000000007</v>
      </c>
      <c r="G34" s="17">
        <f t="shared" ref="G34:M34" si="7">IF(G28-G32&gt;0,G28-G32,0)</f>
        <v>69.930000000000021</v>
      </c>
      <c r="H34" s="17">
        <f t="shared" si="7"/>
        <v>153.18</v>
      </c>
      <c r="I34" s="17">
        <f t="shared" si="7"/>
        <v>0</v>
      </c>
      <c r="J34" s="17">
        <f t="shared" si="7"/>
        <v>0</v>
      </c>
      <c r="K34" s="17">
        <f t="shared" si="7"/>
        <v>291.31950000000001</v>
      </c>
      <c r="L34" s="17">
        <f t="shared" si="7"/>
        <v>0</v>
      </c>
      <c r="M34" s="18">
        <f t="shared" si="7"/>
        <v>0</v>
      </c>
    </row>
    <row r="35" spans="2:13" ht="15.75" hidden="1" thickBot="1" x14ac:dyDescent="0.3">
      <c r="B35" s="74" t="s">
        <v>31</v>
      </c>
      <c r="C35" s="75"/>
      <c r="D35" s="53"/>
      <c r="E35" s="9"/>
      <c r="F35" s="9">
        <f>IF(F30&gt;F28,F30+F31-F32,0)</f>
        <v>0</v>
      </c>
      <c r="G35" s="9">
        <f t="shared" ref="G35:L35" si="8">IF(G30+G31&gt;G28,G30+G31-G32,0)</f>
        <v>0</v>
      </c>
      <c r="H35" s="9">
        <f t="shared" si="8"/>
        <v>0</v>
      </c>
      <c r="I35" s="9">
        <f t="shared" si="8"/>
        <v>0</v>
      </c>
      <c r="J35" s="9">
        <f t="shared" si="8"/>
        <v>0</v>
      </c>
      <c r="K35" s="9">
        <f t="shared" si="8"/>
        <v>0</v>
      </c>
      <c r="L35" s="9">
        <f t="shared" si="8"/>
        <v>0</v>
      </c>
      <c r="M35" s="54"/>
    </row>
  </sheetData>
  <sheetProtection password="CDEE" sheet="1" objects="1" scenarios="1"/>
  <mergeCells count="17">
    <mergeCell ref="B34:C34"/>
    <mergeCell ref="B2:L2"/>
    <mergeCell ref="B3:L3"/>
    <mergeCell ref="B4:L4"/>
    <mergeCell ref="I14:J15"/>
    <mergeCell ref="B35:C35"/>
    <mergeCell ref="B6:C6"/>
    <mergeCell ref="B8:D8"/>
    <mergeCell ref="B10:D10"/>
    <mergeCell ref="B12:D12"/>
    <mergeCell ref="B14:D14"/>
    <mergeCell ref="E14:F14"/>
    <mergeCell ref="B16:C16"/>
    <mergeCell ref="B18:C18"/>
    <mergeCell ref="B20:B23"/>
    <mergeCell ref="B25:B28"/>
    <mergeCell ref="B30:B3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REMUNERACION VARIABLE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Almeida Hernandez, Jose Patricio</dc:creator>
  <cp:lastModifiedBy>NILO</cp:lastModifiedBy>
  <dcterms:created xsi:type="dcterms:W3CDTF">2016-06-15T22:46:30Z</dcterms:created>
  <dcterms:modified xsi:type="dcterms:W3CDTF">2016-06-28T14:05:59Z</dcterms:modified>
</cp:coreProperties>
</file>